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45" windowWidth="11340" windowHeight="8595"/>
  </bookViews>
  <sheets>
    <sheet name="Лист1" sheetId="1" r:id="rId1"/>
  </sheets>
  <definedNames>
    <definedName name="_xlnm._FilterDatabase" localSheetId="0" hidden="1">Лист1!$A$6:$L$6</definedName>
    <definedName name="_xlnm.Print_Titles" localSheetId="0">Лист1!$7:$7</definedName>
    <definedName name="_xlnm.Print_Area" localSheetId="0">Лист1!$A$1:$K$27</definedName>
  </definedNames>
  <calcPr calcId="125725" fullPrecision="0"/>
</workbook>
</file>

<file path=xl/calcChain.xml><?xml version="1.0" encoding="utf-8"?>
<calcChain xmlns="http://schemas.openxmlformats.org/spreadsheetml/2006/main">
  <c r="I27" i="1"/>
  <c r="F27"/>
  <c r="I26"/>
  <c r="F26"/>
  <c r="I24"/>
  <c r="F24"/>
  <c r="I23"/>
  <c r="F23"/>
  <c r="I22"/>
  <c r="F22"/>
  <c r="I20"/>
  <c r="F20"/>
  <c r="I19"/>
  <c r="F19"/>
  <c r="I17"/>
  <c r="F17"/>
  <c r="I16"/>
  <c r="F16"/>
  <c r="I15"/>
  <c r="F15"/>
  <c r="I14"/>
  <c r="F14"/>
  <c r="I13"/>
  <c r="F13"/>
  <c r="I12"/>
  <c r="F12"/>
  <c r="I10"/>
  <c r="F10"/>
  <c r="F8" s="1"/>
  <c r="G8"/>
  <c r="H8"/>
  <c r="I8"/>
  <c r="J8"/>
  <c r="K8"/>
</calcChain>
</file>

<file path=xl/sharedStrings.xml><?xml version="1.0" encoding="utf-8"?>
<sst xmlns="http://schemas.openxmlformats.org/spreadsheetml/2006/main" count="53" uniqueCount="41">
  <si>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</si>
  <si>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</si>
  <si>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</si>
  <si>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</si>
  <si>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</si>
  <si>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</si>
  <si>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</si>
  <si>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</si>
  <si>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</si>
  <si>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из федерального бюджета</t>
  </si>
  <si>
    <t>из бюджета края</t>
  </si>
  <si>
    <t>3.</t>
  </si>
  <si>
    <t>4.</t>
  </si>
  <si>
    <t>5.</t>
  </si>
  <si>
    <t>Бюджетные ассигнования, утвержденные Законом Забайкальского края 
"О бюджете Забайкальского края на 2022 год и плановый период 2023 и 2024 годы"</t>
  </si>
  <si>
    <t>Муниципальный район "Борзинский район",</t>
  </si>
  <si>
    <t>в том числе по поселениям:</t>
  </si>
  <si>
    <t>1.1.</t>
  </si>
  <si>
    <t>Сельское поселение "Акурайское"</t>
  </si>
  <si>
    <t>1.2.</t>
  </si>
  <si>
    <t>Сельское поселение "Биликтуйское"</t>
  </si>
  <si>
    <t>1.3.</t>
  </si>
  <si>
    <t>Сельское поселение "Кондуйское"</t>
  </si>
  <si>
    <t>1.4.</t>
  </si>
  <si>
    <t>Сельское поселение "Приозерное"</t>
  </si>
  <si>
    <t>1.5.</t>
  </si>
  <si>
    <t>Сельское поселение "Усть-Озерское"</t>
  </si>
  <si>
    <t>Муниципальный район "Могойтуйский район",</t>
  </si>
  <si>
    <t>2.1.</t>
  </si>
  <si>
    <t>Сельское поселение "Ушарбай"</t>
  </si>
  <si>
    <t>Муниципальный район "Улетовский район",</t>
  </si>
  <si>
    <t>3.1.</t>
  </si>
  <si>
    <t>Сельское поселение "Тангинское"</t>
  </si>
  <si>
    <t>3.2.</t>
  </si>
  <si>
    <t>Сельское поселение "Хадактинское"</t>
  </si>
  <si>
    <t>Муниципальный район "Шилкинский район",</t>
  </si>
  <si>
    <t>4.1.</t>
  </si>
  <si>
    <t>Сельское поселение "Новоберезовское"</t>
  </si>
  <si>
    <t>Приаргунский муниципальный округ</t>
  </si>
  <si>
    <t>Наименование муниципальных образований</t>
  </si>
  <si>
    <t>10 (таблица 42).  Отчет об исполнении распределенных субсидий бюджетам городских и сельских поселений, муниципальных районов, муниципальных и городских округов на подготовку проектов межевания земельных участков и на проведение кадастровых работ в 2022 году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</si>
</sst>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.0"/>
    <numFmt numFmtId="166" formatCode="_-* #,##0.0_р_._-;\-* #,##0.0_р_._-;_-* &quot;-&quot;?_р_._-;_-@_-"/>
    <numFmt numFmtId="167" formatCode="_-* #,##0.0\ _₽_-;\-* #,##0.0\ _₽_-;_-* &quot;-&quot;?\ _₽_-;_-@_-"/>
  </numFmts>
  <fonts count="7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166" fontId="2" fillId="0" borderId="0" xfId="0" applyNumberFormat="1" applyFont="1"/>
    <xf numFmtId="165" fontId="6" fillId="0" borderId="0" xfId="0" applyNumberFormat="1" applyFont="1" applyFill="1" applyAlignment="1">
      <alignment horizontal="right" wrapText="1"/>
    </xf>
    <xf numFmtId="0" fontId="3" fillId="0" borderId="0" xfId="0" applyFont="1"/>
    <xf numFmtId="164" fontId="3" fillId="0" borderId="0" xfId="0" applyNumberFormat="1" applyFont="1"/>
    <xf numFmtId="166" fontId="3" fillId="0" borderId="0" xfId="0" applyNumberFormat="1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7" fontId="3" fillId="0" borderId="1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7"/>
  <sheetViews>
    <sheetView tabSelected="1" view="pageBreakPreview" zoomScale="90" zoomScaleNormal="75" zoomScaleSheetLayoutView="90" workbookViewId="0">
      <selection activeCell="N7" sqref="N7"/>
    </sheetView>
  </sheetViews>
  <sheetFormatPr defaultRowHeight="12.75"/>
  <cols>
    <col min="1" max="1" width="4.28515625" style="1" customWidth="1"/>
    <col min="2" max="2" width="31.7109375" style="1" customWidth="1"/>
    <col min="3" max="3" width="13.7109375" style="1" customWidth="1"/>
    <col min="4" max="4" width="14.7109375" style="1" customWidth="1"/>
    <col min="5" max="5" width="12.7109375" style="1" customWidth="1"/>
    <col min="6" max="6" width="13.7109375" style="1" customWidth="1"/>
    <col min="7" max="7" width="14.7109375" style="1" customWidth="1"/>
    <col min="8" max="8" width="12.7109375" style="1" customWidth="1"/>
    <col min="9" max="9" width="13.7109375" style="1" customWidth="1"/>
    <col min="10" max="10" width="14.7109375" style="1" customWidth="1"/>
    <col min="11" max="11" width="12.7109375" style="1" customWidth="1"/>
    <col min="12" max="14" width="9.140625" style="1"/>
    <col min="15" max="15" width="16.42578125" style="1" customWidth="1"/>
    <col min="16" max="16" width="17.28515625" style="1" customWidth="1"/>
    <col min="17" max="17" width="19.85546875" style="1" customWidth="1"/>
    <col min="18" max="16384" width="9.140625" style="1"/>
  </cols>
  <sheetData>
    <row r="1" spans="1:17" ht="51" customHeight="1">
      <c r="A1" s="14" t="s">
        <v>40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7" ht="18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7" s="9" customFormat="1" ht="18.75" customHeight="1">
      <c r="A3" s="3"/>
      <c r="B3" s="3"/>
      <c r="C3" s="8"/>
      <c r="D3" s="8"/>
      <c r="E3" s="8"/>
      <c r="F3" s="3"/>
      <c r="G3" s="3"/>
      <c r="H3" s="3"/>
      <c r="I3" s="3"/>
      <c r="J3" s="3"/>
      <c r="K3" s="4" t="s">
        <v>5</v>
      </c>
    </row>
    <row r="4" spans="1:17" s="9" customFormat="1" ht="69.95" customHeight="1">
      <c r="A4" s="16" t="s">
        <v>0</v>
      </c>
      <c r="B4" s="16" t="s">
        <v>39</v>
      </c>
      <c r="C4" s="16" t="s">
        <v>14</v>
      </c>
      <c r="D4" s="16"/>
      <c r="E4" s="16"/>
      <c r="F4" s="16" t="s">
        <v>4</v>
      </c>
      <c r="G4" s="16"/>
      <c r="H4" s="16"/>
      <c r="I4" s="16" t="s">
        <v>1</v>
      </c>
      <c r="J4" s="16"/>
      <c r="K4" s="16"/>
    </row>
    <row r="5" spans="1:17" s="9" customFormat="1" ht="15" customHeight="1">
      <c r="A5" s="16"/>
      <c r="B5" s="16"/>
      <c r="C5" s="16" t="s">
        <v>8</v>
      </c>
      <c r="D5" s="16" t="s">
        <v>2</v>
      </c>
      <c r="E5" s="16"/>
      <c r="F5" s="16" t="s">
        <v>8</v>
      </c>
      <c r="G5" s="16" t="s">
        <v>2</v>
      </c>
      <c r="H5" s="16"/>
      <c r="I5" s="16" t="s">
        <v>8</v>
      </c>
      <c r="J5" s="16" t="s">
        <v>2</v>
      </c>
      <c r="K5" s="16"/>
    </row>
    <row r="6" spans="1:17" s="9" customFormat="1" ht="48" customHeight="1">
      <c r="A6" s="16"/>
      <c r="B6" s="16"/>
      <c r="C6" s="16"/>
      <c r="D6" s="13" t="s">
        <v>9</v>
      </c>
      <c r="E6" s="13" t="s">
        <v>10</v>
      </c>
      <c r="F6" s="16"/>
      <c r="G6" s="13" t="s">
        <v>9</v>
      </c>
      <c r="H6" s="13" t="s">
        <v>10</v>
      </c>
      <c r="I6" s="16"/>
      <c r="J6" s="13" t="s">
        <v>9</v>
      </c>
      <c r="K6" s="13" t="s">
        <v>10</v>
      </c>
    </row>
    <row r="7" spans="1:17" s="9" customFormat="1" ht="18" customHeight="1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</row>
    <row r="8" spans="1:17" s="9" customFormat="1" ht="18" customHeight="1">
      <c r="A8" s="12"/>
      <c r="B8" s="12" t="s">
        <v>3</v>
      </c>
      <c r="C8" s="17">
        <v>2910.1</v>
      </c>
      <c r="D8" s="17">
        <v>2648.2</v>
      </c>
      <c r="E8" s="17">
        <v>261.89999999999998</v>
      </c>
      <c r="F8" s="17">
        <f>F10+F17+F20+F24+F27</f>
        <v>2910.1</v>
      </c>
      <c r="G8" s="17">
        <f t="shared" ref="G8:K8" si="0">G10+G17+G20+G24+G27</f>
        <v>2648.2</v>
      </c>
      <c r="H8" s="17">
        <f t="shared" si="0"/>
        <v>261.89999999999998</v>
      </c>
      <c r="I8" s="17">
        <f t="shared" si="0"/>
        <v>2910.1</v>
      </c>
      <c r="J8" s="17">
        <f t="shared" si="0"/>
        <v>2648.2</v>
      </c>
      <c r="K8" s="17">
        <f t="shared" si="0"/>
        <v>261.89999999999998</v>
      </c>
      <c r="L8" s="10"/>
      <c r="M8" s="11"/>
      <c r="O8" s="8"/>
      <c r="P8" s="8"/>
      <c r="Q8" s="8"/>
    </row>
    <row r="9" spans="1:17" s="9" customFormat="1" ht="18" customHeight="1">
      <c r="A9" s="12"/>
      <c r="B9" s="12" t="s">
        <v>2</v>
      </c>
      <c r="C9" s="17"/>
      <c r="D9" s="17"/>
      <c r="E9" s="17"/>
      <c r="F9" s="17"/>
      <c r="G9" s="17"/>
      <c r="H9" s="17"/>
      <c r="I9" s="17"/>
      <c r="J9" s="17"/>
      <c r="K9" s="17"/>
      <c r="L9" s="10"/>
      <c r="M9" s="11"/>
    </row>
    <row r="10" spans="1:17" s="9" customFormat="1" ht="31.5" customHeight="1">
      <c r="A10" s="2" t="s">
        <v>6</v>
      </c>
      <c r="B10" s="12" t="s">
        <v>15</v>
      </c>
      <c r="C10" s="17">
        <v>116.3</v>
      </c>
      <c r="D10" s="17">
        <v>105.9</v>
      </c>
      <c r="E10" s="17">
        <v>10.4</v>
      </c>
      <c r="F10" s="17">
        <f>G10+H10</f>
        <v>116.3</v>
      </c>
      <c r="G10" s="17">
        <v>105.9</v>
      </c>
      <c r="H10" s="17">
        <v>10.4</v>
      </c>
      <c r="I10" s="17">
        <f>J10+K10</f>
        <v>116.3</v>
      </c>
      <c r="J10" s="17">
        <v>105.9</v>
      </c>
      <c r="K10" s="17">
        <v>10.4</v>
      </c>
      <c r="L10" s="10"/>
      <c r="M10" s="11"/>
    </row>
    <row r="11" spans="1:17" s="9" customFormat="1" ht="18" customHeight="1">
      <c r="A11" s="6"/>
      <c r="B11" s="12" t="s">
        <v>16</v>
      </c>
      <c r="C11" s="17"/>
      <c r="D11" s="17"/>
      <c r="E11" s="17"/>
      <c r="F11" s="17"/>
      <c r="G11" s="17"/>
      <c r="H11" s="17"/>
      <c r="I11" s="17"/>
      <c r="J11" s="17"/>
      <c r="K11" s="17"/>
      <c r="L11" s="10"/>
      <c r="M11" s="11"/>
    </row>
    <row r="12" spans="1:17" s="9" customFormat="1" ht="31.5" customHeight="1">
      <c r="A12" s="2" t="s">
        <v>17</v>
      </c>
      <c r="B12" s="12" t="s">
        <v>18</v>
      </c>
      <c r="C12" s="17">
        <v>13.4</v>
      </c>
      <c r="D12" s="17">
        <v>12.2</v>
      </c>
      <c r="E12" s="17">
        <v>1.2</v>
      </c>
      <c r="F12" s="17">
        <f t="shared" ref="F12:F27" si="1">G12+H12</f>
        <v>13.4</v>
      </c>
      <c r="G12" s="17">
        <v>12.2</v>
      </c>
      <c r="H12" s="17">
        <v>1.2</v>
      </c>
      <c r="I12" s="17">
        <f t="shared" ref="I12:I27" si="2">J12+K12</f>
        <v>13.4</v>
      </c>
      <c r="J12" s="17">
        <v>12.2</v>
      </c>
      <c r="K12" s="17">
        <v>1.2</v>
      </c>
      <c r="L12" s="10"/>
      <c r="M12" s="11"/>
    </row>
    <row r="13" spans="1:17" s="9" customFormat="1" ht="31.5" customHeight="1">
      <c r="A13" s="2" t="s">
        <v>19</v>
      </c>
      <c r="B13" s="12" t="s">
        <v>20</v>
      </c>
      <c r="C13" s="17">
        <v>25.3</v>
      </c>
      <c r="D13" s="17">
        <v>23</v>
      </c>
      <c r="E13" s="17">
        <v>2.2999999999999998</v>
      </c>
      <c r="F13" s="17">
        <f t="shared" si="1"/>
        <v>25.3</v>
      </c>
      <c r="G13" s="17">
        <v>23</v>
      </c>
      <c r="H13" s="17">
        <v>2.2999999999999998</v>
      </c>
      <c r="I13" s="17">
        <f t="shared" si="2"/>
        <v>25.3</v>
      </c>
      <c r="J13" s="17">
        <v>23</v>
      </c>
      <c r="K13" s="17">
        <v>2.2999999999999998</v>
      </c>
      <c r="L13" s="10"/>
      <c r="M13" s="11"/>
    </row>
    <row r="14" spans="1:17" s="9" customFormat="1" ht="31.5" customHeight="1">
      <c r="A14" s="2" t="s">
        <v>21</v>
      </c>
      <c r="B14" s="12" t="s">
        <v>22</v>
      </c>
      <c r="C14" s="17">
        <v>37.1</v>
      </c>
      <c r="D14" s="17">
        <v>33.799999999999997</v>
      </c>
      <c r="E14" s="17">
        <v>3.3</v>
      </c>
      <c r="F14" s="17">
        <f t="shared" si="1"/>
        <v>37.1</v>
      </c>
      <c r="G14" s="17">
        <v>33.799999999999997</v>
      </c>
      <c r="H14" s="17">
        <v>3.3</v>
      </c>
      <c r="I14" s="17">
        <f t="shared" si="2"/>
        <v>37.1</v>
      </c>
      <c r="J14" s="17">
        <v>33.799999999999997</v>
      </c>
      <c r="K14" s="17">
        <v>3.3</v>
      </c>
      <c r="L14" s="10"/>
      <c r="M14" s="11"/>
    </row>
    <row r="15" spans="1:17" s="9" customFormat="1" ht="31.5" customHeight="1">
      <c r="A15" s="2" t="s">
        <v>23</v>
      </c>
      <c r="B15" s="12" t="s">
        <v>24</v>
      </c>
      <c r="C15" s="17">
        <v>24.7</v>
      </c>
      <c r="D15" s="17">
        <v>22.5</v>
      </c>
      <c r="E15" s="17">
        <v>2.2000000000000002</v>
      </c>
      <c r="F15" s="17">
        <f t="shared" si="1"/>
        <v>24.7</v>
      </c>
      <c r="G15" s="17">
        <v>22.5</v>
      </c>
      <c r="H15" s="17">
        <v>2.2000000000000002</v>
      </c>
      <c r="I15" s="17">
        <f t="shared" si="2"/>
        <v>24.7</v>
      </c>
      <c r="J15" s="17">
        <v>22.5</v>
      </c>
      <c r="K15" s="17">
        <v>2.2000000000000002</v>
      </c>
      <c r="L15" s="10"/>
      <c r="M15" s="11"/>
    </row>
    <row r="16" spans="1:17" s="9" customFormat="1" ht="31.5" customHeight="1">
      <c r="A16" s="2" t="s">
        <v>25</v>
      </c>
      <c r="B16" s="12" t="s">
        <v>26</v>
      </c>
      <c r="C16" s="17">
        <v>15.8</v>
      </c>
      <c r="D16" s="17">
        <v>14.4</v>
      </c>
      <c r="E16" s="17">
        <v>1.4</v>
      </c>
      <c r="F16" s="17">
        <f t="shared" si="1"/>
        <v>15.8</v>
      </c>
      <c r="G16" s="17">
        <v>14.4</v>
      </c>
      <c r="H16" s="17">
        <v>1.4</v>
      </c>
      <c r="I16" s="17">
        <f t="shared" si="2"/>
        <v>15.8</v>
      </c>
      <c r="J16" s="17">
        <v>14.4</v>
      </c>
      <c r="K16" s="17">
        <v>1.4</v>
      </c>
      <c r="L16" s="10"/>
      <c r="M16" s="11"/>
    </row>
    <row r="17" spans="1:13" s="9" customFormat="1" ht="31.5" customHeight="1">
      <c r="A17" s="2" t="s">
        <v>7</v>
      </c>
      <c r="B17" s="12" t="s">
        <v>27</v>
      </c>
      <c r="C17" s="17">
        <v>128.69999999999999</v>
      </c>
      <c r="D17" s="17">
        <v>117.1</v>
      </c>
      <c r="E17" s="17">
        <v>11.6</v>
      </c>
      <c r="F17" s="17">
        <f t="shared" si="1"/>
        <v>128.69999999999999</v>
      </c>
      <c r="G17" s="17">
        <v>117.1</v>
      </c>
      <c r="H17" s="17">
        <v>11.6</v>
      </c>
      <c r="I17" s="17">
        <f t="shared" si="2"/>
        <v>128.69999999999999</v>
      </c>
      <c r="J17" s="17">
        <v>117.1</v>
      </c>
      <c r="K17" s="17">
        <v>11.6</v>
      </c>
      <c r="L17" s="10"/>
      <c r="M17" s="11"/>
    </row>
    <row r="18" spans="1:13" s="9" customFormat="1" ht="18" customHeight="1">
      <c r="A18" s="6"/>
      <c r="B18" s="12" t="s">
        <v>16</v>
      </c>
      <c r="C18" s="17"/>
      <c r="D18" s="17"/>
      <c r="E18" s="17"/>
      <c r="F18" s="17"/>
      <c r="G18" s="17"/>
      <c r="H18" s="17"/>
      <c r="I18" s="17"/>
      <c r="J18" s="17"/>
      <c r="K18" s="17"/>
      <c r="L18" s="10"/>
      <c r="M18" s="11"/>
    </row>
    <row r="19" spans="1:13" s="9" customFormat="1" ht="18" customHeight="1">
      <c r="A19" s="2" t="s">
        <v>28</v>
      </c>
      <c r="B19" s="12" t="s">
        <v>29</v>
      </c>
      <c r="C19" s="17">
        <v>128.69999999999999</v>
      </c>
      <c r="D19" s="17">
        <v>117.1</v>
      </c>
      <c r="E19" s="17">
        <v>11.6</v>
      </c>
      <c r="F19" s="17">
        <f t="shared" si="1"/>
        <v>128.69999999999999</v>
      </c>
      <c r="G19" s="17">
        <v>117.1</v>
      </c>
      <c r="H19" s="17">
        <v>11.6</v>
      </c>
      <c r="I19" s="17">
        <f t="shared" si="2"/>
        <v>128.69999999999999</v>
      </c>
      <c r="J19" s="17">
        <v>117.1</v>
      </c>
      <c r="K19" s="17">
        <v>11.6</v>
      </c>
      <c r="L19" s="10"/>
      <c r="M19" s="11"/>
    </row>
    <row r="20" spans="1:13" s="9" customFormat="1" ht="31.5" customHeight="1">
      <c r="A20" s="2" t="s">
        <v>11</v>
      </c>
      <c r="B20" s="12" t="s">
        <v>30</v>
      </c>
      <c r="C20" s="17">
        <v>594</v>
      </c>
      <c r="D20" s="17">
        <v>540.5</v>
      </c>
      <c r="E20" s="17">
        <v>53.5</v>
      </c>
      <c r="F20" s="17">
        <f t="shared" si="1"/>
        <v>594</v>
      </c>
      <c r="G20" s="17">
        <v>540.5</v>
      </c>
      <c r="H20" s="17">
        <v>53.5</v>
      </c>
      <c r="I20" s="17">
        <f t="shared" si="2"/>
        <v>594</v>
      </c>
      <c r="J20" s="17">
        <v>540.5</v>
      </c>
      <c r="K20" s="17">
        <v>53.5</v>
      </c>
      <c r="L20" s="10"/>
      <c r="M20" s="11"/>
    </row>
    <row r="21" spans="1:13" s="9" customFormat="1" ht="18" customHeight="1">
      <c r="A21" s="6"/>
      <c r="B21" s="12" t="s">
        <v>16</v>
      </c>
      <c r="C21" s="17"/>
      <c r="D21" s="17"/>
      <c r="E21" s="17"/>
      <c r="F21" s="17"/>
      <c r="G21" s="17"/>
      <c r="H21" s="17"/>
      <c r="I21" s="17"/>
      <c r="J21" s="17"/>
      <c r="K21" s="17"/>
      <c r="L21" s="10"/>
      <c r="M21" s="11"/>
    </row>
    <row r="22" spans="1:13" s="9" customFormat="1" ht="31.5" customHeight="1">
      <c r="A22" s="2" t="s">
        <v>31</v>
      </c>
      <c r="B22" s="12" t="s">
        <v>32</v>
      </c>
      <c r="C22" s="17">
        <v>502.6</v>
      </c>
      <c r="D22" s="17">
        <v>457.3</v>
      </c>
      <c r="E22" s="17">
        <v>45.3</v>
      </c>
      <c r="F22" s="17">
        <f t="shared" si="1"/>
        <v>502.6</v>
      </c>
      <c r="G22" s="17">
        <v>457.3</v>
      </c>
      <c r="H22" s="17">
        <v>45.3</v>
      </c>
      <c r="I22" s="17">
        <f t="shared" si="2"/>
        <v>502.6</v>
      </c>
      <c r="J22" s="17">
        <v>457.3</v>
      </c>
      <c r="K22" s="17">
        <v>45.3</v>
      </c>
      <c r="L22" s="10"/>
      <c r="M22" s="11"/>
    </row>
    <row r="23" spans="1:13" s="9" customFormat="1" ht="31.5" customHeight="1">
      <c r="A23" s="2" t="s">
        <v>33</v>
      </c>
      <c r="B23" s="12" t="s">
        <v>34</v>
      </c>
      <c r="C23" s="17">
        <v>91.4</v>
      </c>
      <c r="D23" s="17">
        <v>83.2</v>
      </c>
      <c r="E23" s="17">
        <v>8.1999999999999993</v>
      </c>
      <c r="F23" s="17">
        <f t="shared" si="1"/>
        <v>91.4</v>
      </c>
      <c r="G23" s="17">
        <v>83.2</v>
      </c>
      <c r="H23" s="17">
        <v>8.1999999999999993</v>
      </c>
      <c r="I23" s="17">
        <f t="shared" si="2"/>
        <v>91.4</v>
      </c>
      <c r="J23" s="17">
        <v>83.2</v>
      </c>
      <c r="K23" s="17">
        <v>8.1999999999999993</v>
      </c>
      <c r="L23" s="10"/>
      <c r="M23" s="11"/>
    </row>
    <row r="24" spans="1:13" s="9" customFormat="1" ht="31.5" customHeight="1">
      <c r="A24" s="2" t="s">
        <v>12</v>
      </c>
      <c r="B24" s="12" t="s">
        <v>35</v>
      </c>
      <c r="C24" s="17">
        <v>586.1</v>
      </c>
      <c r="D24" s="17">
        <v>533.29999999999995</v>
      </c>
      <c r="E24" s="17">
        <v>52.8</v>
      </c>
      <c r="F24" s="17">
        <f t="shared" si="1"/>
        <v>586.1</v>
      </c>
      <c r="G24" s="17">
        <v>533.29999999999995</v>
      </c>
      <c r="H24" s="17">
        <v>52.8</v>
      </c>
      <c r="I24" s="17">
        <f t="shared" si="2"/>
        <v>586.1</v>
      </c>
      <c r="J24" s="17">
        <v>533.29999999999995</v>
      </c>
      <c r="K24" s="17">
        <v>52.8</v>
      </c>
      <c r="L24" s="10"/>
      <c r="M24" s="11"/>
    </row>
    <row r="25" spans="1:13" ht="18" customHeight="1">
      <c r="A25" s="6"/>
      <c r="B25" s="12" t="s">
        <v>16</v>
      </c>
      <c r="C25" s="17"/>
      <c r="D25" s="17"/>
      <c r="E25" s="17"/>
      <c r="F25" s="17"/>
      <c r="G25" s="17"/>
      <c r="H25" s="17"/>
      <c r="I25" s="17"/>
      <c r="J25" s="17"/>
      <c r="K25" s="17"/>
      <c r="L25" s="10"/>
      <c r="M25" s="7"/>
    </row>
    <row r="26" spans="1:13" ht="31.5" customHeight="1">
      <c r="A26" s="2" t="s">
        <v>36</v>
      </c>
      <c r="B26" s="12" t="s">
        <v>37</v>
      </c>
      <c r="C26" s="17">
        <v>586.1</v>
      </c>
      <c r="D26" s="17">
        <v>533.29999999999995</v>
      </c>
      <c r="E26" s="17">
        <v>52.8</v>
      </c>
      <c r="F26" s="17">
        <f t="shared" si="1"/>
        <v>586.1</v>
      </c>
      <c r="G26" s="17">
        <v>533.29999999999995</v>
      </c>
      <c r="H26" s="17">
        <v>52.8</v>
      </c>
      <c r="I26" s="17">
        <f t="shared" si="2"/>
        <v>586.1</v>
      </c>
      <c r="J26" s="17">
        <v>533.29999999999995</v>
      </c>
      <c r="K26" s="17">
        <v>52.8</v>
      </c>
      <c r="L26" s="10"/>
    </row>
    <row r="27" spans="1:13" ht="31.5" customHeight="1">
      <c r="A27" s="2" t="s">
        <v>13</v>
      </c>
      <c r="B27" s="12" t="s">
        <v>38</v>
      </c>
      <c r="C27" s="17">
        <v>1485</v>
      </c>
      <c r="D27" s="17">
        <v>1351.4</v>
      </c>
      <c r="E27" s="17">
        <v>133.6</v>
      </c>
      <c r="F27" s="17">
        <f t="shared" si="1"/>
        <v>1485</v>
      </c>
      <c r="G27" s="17">
        <v>1351.4</v>
      </c>
      <c r="H27" s="17">
        <v>133.6</v>
      </c>
      <c r="I27" s="17">
        <f t="shared" si="2"/>
        <v>1485</v>
      </c>
      <c r="J27" s="17">
        <v>1351.4</v>
      </c>
      <c r="K27" s="17">
        <v>133.6</v>
      </c>
      <c r="L27" s="10"/>
    </row>
  </sheetData>
  <mergeCells count="12">
    <mergeCell ref="A1:K1"/>
    <mergeCell ref="A4:A6"/>
    <mergeCell ref="C5:C6"/>
    <mergeCell ref="F5:F6"/>
    <mergeCell ref="B4:B6"/>
    <mergeCell ref="C4:E4"/>
    <mergeCell ref="F4:H4"/>
    <mergeCell ref="I4:K4"/>
    <mergeCell ref="I5:I6"/>
    <mergeCell ref="D5:E5"/>
    <mergeCell ref="G5:H5"/>
    <mergeCell ref="J5:K5"/>
  </mergeCells>
  <phoneticPr fontId="1" type="noConversion"/>
  <pageMargins left="0.39370078740157483" right="0.19685039370078741" top="0.78740157480314965" bottom="0.78740157480314965" header="0.51181102362204722" footer="0.31496062992125984"/>
  <pageSetup paperSize="9" scale="9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2023-03-16T03:46:12Z</cp:lastPrinted>
  <dcterms:created xsi:type="dcterms:W3CDTF">2009-02-10T05:39:52Z</dcterms:created>
  <dcterms:modified xsi:type="dcterms:W3CDTF">2023-03-16T03:46:28Z</dcterms:modified>
</cp:coreProperties>
</file>